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调研宣传部（6个）\"/>
    </mc:Choice>
  </mc:AlternateContent>
  <xr:revisionPtr revIDLastSave="0" documentId="13_ncr:1_{16445DCB-01E1-4D16-B47A-40D7E709169A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Area" localSheetId="0">Sheet1!$A$1:$K$33</definedName>
    <definedName name="_xlnm.Print_Titles" localSheetId="0">Sheet1!$13:$13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I33" i="1"/>
  <c r="I7" i="1" l="1"/>
</calcChain>
</file>

<file path=xl/sharedStrings.xml><?xml version="1.0" encoding="utf-8"?>
<sst xmlns="http://schemas.openxmlformats.org/spreadsheetml/2006/main" count="135" uniqueCount="99">
  <si>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</si>
  <si>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</si>
  <si>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</si>
  <si>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</si>
  <si>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</si>
  <si>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</si>
  <si>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</si>
  <si>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</si>
  <si>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</si>
  <si>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</si>
  <si>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</si>
  <si>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</si>
  <si>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</si>
  <si>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一级指标</t>
  </si>
  <si>
    <t>二级指标</t>
  </si>
  <si>
    <t>三级指标</t>
  </si>
  <si>
    <t>产出指标</t>
  </si>
  <si>
    <t>质量指标</t>
  </si>
  <si>
    <t>时效指标</t>
  </si>
  <si>
    <t>成本指标</t>
  </si>
  <si>
    <t>效益指标</t>
  </si>
  <si>
    <t>总分</t>
  </si>
  <si>
    <t>项目支出绩效自评表</t>
    <phoneticPr fontId="3" type="noConversion"/>
  </si>
  <si>
    <t>（2020年度）</t>
    <phoneticPr fontId="3" type="noConversion"/>
  </si>
  <si>
    <t>年度指标值</t>
    <phoneticPr fontId="3" type="noConversion"/>
  </si>
  <si>
    <t>实际完成值</t>
    <phoneticPr fontId="3" type="noConversion"/>
  </si>
  <si>
    <t>偏差原因分析及改进措施</t>
    <phoneticPr fontId="3" type="noConversion"/>
  </si>
  <si>
    <t>绩效指标</t>
    <phoneticPr fontId="3" type="noConversion"/>
  </si>
  <si>
    <t>满意度指标</t>
    <phoneticPr fontId="3" type="noConversion"/>
  </si>
  <si>
    <t>年初预算数</t>
    <phoneticPr fontId="3" type="noConversion"/>
  </si>
  <si>
    <t>全年预算数</t>
    <phoneticPr fontId="3" type="noConversion"/>
  </si>
  <si>
    <t>全年执行数</t>
    <phoneticPr fontId="3" type="noConversion"/>
  </si>
  <si>
    <t>其中：当年财政拨款</t>
    <phoneticPr fontId="3" type="noConversion"/>
  </si>
  <si>
    <t>预期目标</t>
    <phoneticPr fontId="3" type="noConversion"/>
  </si>
  <si>
    <t>实际完成情况</t>
    <phoneticPr fontId="3" type="noConversion"/>
  </si>
  <si>
    <t>项目资金
（万元）</t>
    <phoneticPr fontId="3" type="noConversion"/>
  </si>
  <si>
    <t>北京市科学技术协会</t>
    <phoneticPr fontId="3" type="noConversion"/>
  </si>
  <si>
    <t>—</t>
    <phoneticPr fontId="3" type="noConversion"/>
  </si>
  <si>
    <t>刘发贤</t>
    <phoneticPr fontId="3" type="noConversion"/>
  </si>
  <si>
    <t>各项工作进度</t>
    <phoneticPr fontId="3" type="noConversion"/>
  </si>
  <si>
    <t>项目总成本</t>
    <phoneticPr fontId="3" type="noConversion"/>
  </si>
  <si>
    <t>社会效益指标</t>
  </si>
  <si>
    <t>服务对象满意度指标</t>
    <phoneticPr fontId="3" type="noConversion"/>
  </si>
  <si>
    <t>续上页</t>
    <phoneticPr fontId="3" type="noConversion"/>
  </si>
  <si>
    <t>创新创业惠民生 活动宣传</t>
    <phoneticPr fontId="3" type="noConversion"/>
  </si>
  <si>
    <t>官网申报及宣传平台更新及运营维护</t>
  </si>
  <si>
    <t>PC端及移动端搜索引擎排名优化</t>
  </si>
  <si>
    <t>召开新闻发布会</t>
  </si>
  <si>
    <t>传统媒体宣传</t>
  </si>
  <si>
    <t>新媒体宣传</t>
  </si>
  <si>
    <t>《科技生活》专版报道</t>
  </si>
  <si>
    <t>地铁口灯箱宣传</t>
  </si>
  <si>
    <t>公交候车厅灯箱宣传</t>
  </si>
  <si>
    <t>评奖颁奖</t>
  </si>
  <si>
    <t>网络工作平台维护</t>
  </si>
  <si>
    <t>组织媒体宣传</t>
  </si>
  <si>
    <t>渠道宣传</t>
  </si>
  <si>
    <t>≤145万元</t>
  </si>
  <si>
    <t>2020年内完成</t>
  </si>
  <si>
    <t>征集方案质量水平</t>
    <phoneticPr fontId="9" type="noConversion"/>
  </si>
  <si>
    <r>
      <t>“</t>
    </r>
    <r>
      <rPr>
        <sz val="12"/>
        <color indexed="11"/>
        <rFont val="宋体"/>
        <family val="3"/>
        <charset val="134"/>
      </rPr>
      <t>创新创业</t>
    </r>
    <r>
      <rPr>
        <sz val="12"/>
        <color indexed="11"/>
        <rFont val="Arial"/>
        <family val="2"/>
      </rPr>
      <t>·</t>
    </r>
    <r>
      <rPr>
        <sz val="12"/>
        <color indexed="11"/>
        <rFont val="宋体"/>
        <family val="3"/>
        <charset val="134"/>
      </rPr>
      <t>惠民生</t>
    </r>
    <r>
      <rPr>
        <sz val="12"/>
        <color indexed="11"/>
        <rFont val="Arial"/>
        <family val="2"/>
      </rPr>
      <t>”</t>
    </r>
    <r>
      <rPr>
        <sz val="12"/>
        <color indexed="11"/>
        <rFont val="宋体"/>
        <family val="3"/>
        <charset val="134"/>
      </rPr>
      <t>需求解决方案征集活动社会影响力</t>
    </r>
    <phoneticPr fontId="9" type="noConversion"/>
  </si>
  <si>
    <t>宣传对象满意度</t>
  </si>
  <si>
    <t>宣传对象满意度</t>
    <phoneticPr fontId="3" type="noConversion"/>
  </si>
  <si>
    <t>“创新创业·惠民生”需求解决方案征集活动社会影响力</t>
    <phoneticPr fontId="3" type="noConversion"/>
  </si>
  <si>
    <t>得到提升</t>
  </si>
  <si>
    <t>≥80%</t>
  </si>
  <si>
    <t>5个关键字</t>
    <phoneticPr fontId="3" type="noConversion"/>
  </si>
  <si>
    <t>12个月</t>
    <phoneticPr fontId="3" type="noConversion"/>
  </si>
  <si>
    <t>1次</t>
    <phoneticPr fontId="3" type="noConversion"/>
  </si>
  <si>
    <t>组织媒体≥15家</t>
    <phoneticPr fontId="3" type="noConversion"/>
  </si>
  <si>
    <t>≥30次</t>
    <phoneticPr fontId="3" type="noConversion"/>
  </si>
  <si>
    <t>≥8个专版</t>
    <phoneticPr fontId="3" type="noConversion"/>
  </si>
  <si>
    <t>≥50块</t>
    <phoneticPr fontId="3" type="noConversion"/>
  </si>
  <si>
    <t>≥80块</t>
    <phoneticPr fontId="3" type="noConversion"/>
  </si>
  <si>
    <t>参评专家≥10名</t>
    <phoneticPr fontId="3" type="noConversion"/>
  </si>
  <si>
    <t>对“创新创业 惠民生”网络工作平台进行持续性信息管理及技术维护，保证网站运行正常，对相关关键字在搜索引擎中的排名进行技术优化</t>
    <phoneticPr fontId="3" type="noConversion"/>
  </si>
  <si>
    <t>组织主流媒体广泛参与报道</t>
    <phoneticPr fontId="3" type="noConversion"/>
  </si>
  <si>
    <t>通过主要媒体专栏刊发报道，组织开展持续宣传系列专题采访报道，形成持久的宣传态势</t>
    <phoneticPr fontId="3" type="noConversion"/>
  </si>
  <si>
    <t>12个月</t>
    <phoneticPr fontId="3" type="noConversion"/>
  </si>
  <si>
    <t>数量指标</t>
    <phoneticPr fontId="3" type="noConversion"/>
  </si>
  <si>
    <t>PC端及移动端搜索引擎排名优化</t>
    <phoneticPr fontId="3" type="noConversion"/>
  </si>
  <si>
    <t>84.88万元</t>
    <phoneticPr fontId="3" type="noConversion"/>
  </si>
  <si>
    <t>年度目标： 为贯彻落实市政府要求，进一步做好“创新创业·惠民生”需求解决方案征集活动宣传工作，市科协围绕活动主题开展系列宣传。项目包括网络工作平台维护、召开新闻发布会、组织媒体宣传、渠道宣传和评奖颁奖等。
1.对“创新创业·惠民生”网络工作平台进行全年维护，PC端及移动端共5个平台搜索引擎排名优化，确保网站各项功能运行正常；
2.召开新闻发布会，邀请主流媒体参与报道，提升活动社会影响力；
3.开展媒体宣传，组织不少于15家媒体进行深入报道，新媒体报道数量不少于30次，《科技生活》专版报道不少于8个专版，提升活动媒体曝光率；
4.地铁口灯箱发布海报不少于50块，公交候车厅灯箱发布海报不少于80块，提升活动社会知晓率；
5.开展评奖和颁奖，邀请至少10名专家参与，保证公平公正，合法合规。</t>
    <phoneticPr fontId="3" type="noConversion"/>
  </si>
  <si>
    <t>对“创新创业·惠民生”网络工作平台进行全年维护，PC端及移动端共5个平台搜索引擎排名优化，确保网站各项功能运行正常；地铁口灯箱发布海报不少于58块，公交候车厅灯箱发布海报100块，提升活动社会知晓率；开展评奖和颁奖，选出一等奖、二等奖、三等奖，保证评奖依法依规进行。</t>
    <phoneticPr fontId="3" type="noConversion"/>
  </si>
  <si>
    <t>经费收回</t>
    <phoneticPr fontId="3" type="noConversion"/>
  </si>
  <si>
    <t>58块</t>
    <phoneticPr fontId="3" type="noConversion"/>
  </si>
  <si>
    <t>100块</t>
    <phoneticPr fontId="3" type="noConversion"/>
  </si>
  <si>
    <t>海报制作体现活动主题，保证准时上刊，画面整洁</t>
    <phoneticPr fontId="3" type="noConversion"/>
  </si>
  <si>
    <t>邀请专家对参评项目进行统一评奖颁奖，选出一等奖、二等奖、三等奖，保证评奖依法依规进行</t>
    <phoneticPr fontId="3" type="noConversion"/>
  </si>
  <si>
    <t>2020年9月1日召开评审会，选出一等奖、二等奖、三等奖，评审工作依法依规。</t>
    <phoneticPr fontId="3" type="noConversion"/>
  </si>
  <si>
    <t>全年信息技术维护，平台运行正常。围绕惠民生平台、惠民生活动、问计于民、创新创业惠民生、惠民生征集等五个关键词，开展全年排名优化。</t>
    <phoneticPr fontId="3" type="noConversion"/>
  </si>
  <si>
    <t>征集方案质量水平</t>
    <phoneticPr fontId="3" type="noConversion"/>
  </si>
  <si>
    <t>因预算调整未开展</t>
    <phoneticPr fontId="3" type="noConversion"/>
  </si>
  <si>
    <t>严格工作标准，征集到方案的质量水平得到提升</t>
    <phoneticPr fontId="3" type="noConversion"/>
  </si>
  <si>
    <t>由于主办单位工作思路调整，征集范围缩小，征集数量有下降。</t>
    <phoneticPr fontId="3" type="noConversion"/>
  </si>
  <si>
    <t>推动征集工作向企业拓展，提升了在企业中影响力。</t>
    <phoneticPr fontId="3" type="noConversion"/>
  </si>
  <si>
    <t>因疫情影响和主办单位工作安排，取消了新闻发布会、媒体宣传等工作，活动社会知晓率的提升受到一定限制。</t>
    <phoneticPr fontId="3" type="noConversion"/>
  </si>
  <si>
    <t>续上页</t>
    <phoneticPr fontId="3" type="noConversion"/>
  </si>
  <si>
    <t>10名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</si>
</sst>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indexed="11"/>
      <name val="Arial"/>
      <family val="2"/>
    </font>
    <font>
      <sz val="12"/>
      <color indexed="1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 xr:uid="{00000000-0005-0000-0000-000002000000}"/>
    <cellStyle name="常规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view="pageBreakPreview" topLeftCell="A27" zoomScale="90" zoomScaleNormal="100" zoomScaleSheetLayoutView="90" workbookViewId="0">
      <selection activeCell="G23" sqref="G23"/>
    </sheetView>
  </sheetViews>
  <sheetFormatPr defaultRowHeight="14.15" x14ac:dyDescent="0.35"/>
  <cols>
    <col min="1" max="1" width="5.2109375" customWidth="1"/>
    <col min="2" max="3" width="8.35546875" customWidth="1"/>
    <col min="4" max="4" width="8.640625" customWidth="1"/>
    <col min="5" max="5" width="12.140625" customWidth="1"/>
    <col min="6" max="7" width="21.640625" customWidth="1"/>
    <col min="8" max="9" width="7.7109375" customWidth="1"/>
    <col min="10" max="10" width="7.85546875" customWidth="1"/>
    <col min="11" max="11" width="16.7109375" customWidth="1"/>
  </cols>
  <sheetData>
    <row r="1" spans="1:11" ht="33.65" customHeight="1" x14ac:dyDescent="0.3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6.399999999999999" customHeight="1" x14ac:dyDescent="0.35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6.399999999999999" customHeight="1" x14ac:dyDescent="0.35">
      <c r="A3" s="15" t="s">
        <v>0</v>
      </c>
      <c r="B3" s="15"/>
      <c r="C3" s="15" t="s">
        <v>44</v>
      </c>
      <c r="D3" s="15"/>
      <c r="E3" s="15"/>
      <c r="F3" s="15"/>
      <c r="G3" s="15"/>
      <c r="H3" s="15"/>
      <c r="I3" s="15"/>
      <c r="J3" s="15"/>
      <c r="K3" s="15"/>
    </row>
    <row r="4" spans="1:11" ht="16.399999999999999" customHeight="1" x14ac:dyDescent="0.35">
      <c r="A4" s="15" t="s">
        <v>1</v>
      </c>
      <c r="B4" s="15"/>
      <c r="C4" s="15" t="s">
        <v>36</v>
      </c>
      <c r="D4" s="15"/>
      <c r="E4" s="15"/>
      <c r="F4" s="15"/>
      <c r="G4" s="2" t="s">
        <v>2</v>
      </c>
      <c r="H4" s="15" t="s">
        <v>36</v>
      </c>
      <c r="I4" s="15"/>
      <c r="J4" s="15"/>
      <c r="K4" s="15"/>
    </row>
    <row r="5" spans="1:11" ht="16.399999999999999" customHeight="1" x14ac:dyDescent="0.35">
      <c r="A5" s="15" t="s">
        <v>3</v>
      </c>
      <c r="B5" s="15"/>
      <c r="C5" s="15" t="s">
        <v>38</v>
      </c>
      <c r="D5" s="15"/>
      <c r="E5" s="15"/>
      <c r="F5" s="15"/>
      <c r="G5" s="2" t="s">
        <v>4</v>
      </c>
      <c r="H5" s="15">
        <v>84644973</v>
      </c>
      <c r="I5" s="15"/>
      <c r="J5" s="15"/>
      <c r="K5" s="15"/>
    </row>
    <row r="6" spans="1:11" ht="16.399999999999999" customHeight="1" x14ac:dyDescent="0.35">
      <c r="A6" s="21" t="s">
        <v>35</v>
      </c>
      <c r="B6" s="22"/>
      <c r="C6" s="30"/>
      <c r="D6" s="30"/>
      <c r="E6" s="2" t="s">
        <v>29</v>
      </c>
      <c r="F6" s="2" t="s">
        <v>30</v>
      </c>
      <c r="G6" s="2" t="s">
        <v>31</v>
      </c>
      <c r="H6" s="2" t="s">
        <v>5</v>
      </c>
      <c r="I6" s="15" t="s">
        <v>6</v>
      </c>
      <c r="J6" s="15"/>
      <c r="K6" s="2" t="s">
        <v>7</v>
      </c>
    </row>
    <row r="7" spans="1:11" ht="16.399999999999999" customHeight="1" x14ac:dyDescent="0.35">
      <c r="A7" s="23"/>
      <c r="B7" s="24"/>
      <c r="C7" s="29" t="s">
        <v>8</v>
      </c>
      <c r="D7" s="29"/>
      <c r="E7" s="3">
        <v>144.88</v>
      </c>
      <c r="F7" s="3">
        <v>84.88</v>
      </c>
      <c r="G7" s="3">
        <v>84.88</v>
      </c>
      <c r="H7" s="2">
        <v>10</v>
      </c>
      <c r="I7" s="28">
        <f>G7/F7</f>
        <v>1</v>
      </c>
      <c r="J7" s="28"/>
      <c r="K7" s="3">
        <v>10</v>
      </c>
    </row>
    <row r="8" spans="1:11" ht="16.399999999999999" customHeight="1" x14ac:dyDescent="0.35">
      <c r="A8" s="23"/>
      <c r="B8" s="24"/>
      <c r="C8" s="15" t="s">
        <v>32</v>
      </c>
      <c r="D8" s="15"/>
      <c r="E8" s="3">
        <v>144.88</v>
      </c>
      <c r="F8" s="3">
        <v>84.88</v>
      </c>
      <c r="G8" s="3">
        <v>84.88</v>
      </c>
      <c r="H8" s="2" t="s">
        <v>37</v>
      </c>
      <c r="I8" s="28" t="s">
        <v>37</v>
      </c>
      <c r="J8" s="28"/>
      <c r="K8" s="2" t="s">
        <v>9</v>
      </c>
    </row>
    <row r="9" spans="1:11" ht="16.399999999999999" customHeight="1" x14ac:dyDescent="0.35">
      <c r="A9" s="23"/>
      <c r="B9" s="24"/>
      <c r="C9" s="15" t="s">
        <v>10</v>
      </c>
      <c r="D9" s="15"/>
      <c r="E9" s="3">
        <v>0</v>
      </c>
      <c r="F9" s="3">
        <v>0</v>
      </c>
      <c r="G9" s="3">
        <v>0</v>
      </c>
      <c r="H9" s="2" t="s">
        <v>9</v>
      </c>
      <c r="I9" s="28" t="s">
        <v>37</v>
      </c>
      <c r="J9" s="28"/>
      <c r="K9" s="2" t="s">
        <v>9</v>
      </c>
    </row>
    <row r="10" spans="1:11" ht="16.399999999999999" customHeight="1" x14ac:dyDescent="0.35">
      <c r="A10" s="25"/>
      <c r="B10" s="26"/>
      <c r="C10" s="15" t="s">
        <v>11</v>
      </c>
      <c r="D10" s="15"/>
      <c r="E10" s="3">
        <v>0</v>
      </c>
      <c r="F10" s="3">
        <v>0</v>
      </c>
      <c r="G10" s="3">
        <v>0</v>
      </c>
      <c r="H10" s="2" t="s">
        <v>9</v>
      </c>
      <c r="I10" s="28" t="s">
        <v>37</v>
      </c>
      <c r="J10" s="28"/>
      <c r="K10" s="2" t="s">
        <v>9</v>
      </c>
    </row>
    <row r="11" spans="1:11" ht="16.399999999999999" customHeight="1" x14ac:dyDescent="0.35">
      <c r="A11" s="15" t="s">
        <v>12</v>
      </c>
      <c r="B11" s="15" t="s">
        <v>33</v>
      </c>
      <c r="C11" s="15"/>
      <c r="D11" s="15"/>
      <c r="E11" s="15"/>
      <c r="F11" s="15"/>
      <c r="G11" s="15" t="s">
        <v>34</v>
      </c>
      <c r="H11" s="15"/>
      <c r="I11" s="15"/>
      <c r="J11" s="15"/>
      <c r="K11" s="15"/>
    </row>
    <row r="12" spans="1:11" ht="183" customHeight="1" x14ac:dyDescent="0.35">
      <c r="A12" s="15"/>
      <c r="B12" s="27" t="s">
        <v>82</v>
      </c>
      <c r="C12" s="27"/>
      <c r="D12" s="27"/>
      <c r="E12" s="27"/>
      <c r="F12" s="27"/>
      <c r="G12" s="27" t="s">
        <v>83</v>
      </c>
      <c r="H12" s="27"/>
      <c r="I12" s="27"/>
      <c r="J12" s="27"/>
      <c r="K12" s="27"/>
    </row>
    <row r="13" spans="1:11" ht="21" customHeight="1" x14ac:dyDescent="0.35">
      <c r="A13" s="6"/>
      <c r="B13" s="7" t="s">
        <v>13</v>
      </c>
      <c r="C13" s="7" t="s">
        <v>14</v>
      </c>
      <c r="D13" s="15" t="s">
        <v>15</v>
      </c>
      <c r="E13" s="15"/>
      <c r="F13" s="7" t="s">
        <v>24</v>
      </c>
      <c r="G13" s="7" t="s">
        <v>25</v>
      </c>
      <c r="H13" s="7" t="s">
        <v>5</v>
      </c>
      <c r="I13" s="7" t="s">
        <v>7</v>
      </c>
      <c r="J13" s="15" t="s">
        <v>26</v>
      </c>
      <c r="K13" s="15"/>
    </row>
    <row r="14" spans="1:11" ht="31.85" customHeight="1" x14ac:dyDescent="0.35">
      <c r="A14" s="31" t="s">
        <v>27</v>
      </c>
      <c r="B14" s="34" t="s">
        <v>16</v>
      </c>
      <c r="C14" s="34" t="s">
        <v>79</v>
      </c>
      <c r="D14" s="15" t="s">
        <v>45</v>
      </c>
      <c r="E14" s="15" t="s">
        <v>45</v>
      </c>
      <c r="F14" s="7" t="s">
        <v>67</v>
      </c>
      <c r="G14" s="7" t="s">
        <v>78</v>
      </c>
      <c r="H14" s="7">
        <v>10</v>
      </c>
      <c r="I14" s="3">
        <v>10</v>
      </c>
      <c r="J14" s="15"/>
      <c r="K14" s="15"/>
    </row>
    <row r="15" spans="1:11" ht="31.85" customHeight="1" x14ac:dyDescent="0.35">
      <c r="A15" s="32"/>
      <c r="B15" s="35"/>
      <c r="C15" s="35"/>
      <c r="D15" s="15" t="s">
        <v>80</v>
      </c>
      <c r="E15" s="15" t="s">
        <v>46</v>
      </c>
      <c r="F15" s="7" t="s">
        <v>66</v>
      </c>
      <c r="G15" s="7" t="s">
        <v>66</v>
      </c>
      <c r="H15" s="7">
        <v>10</v>
      </c>
      <c r="I15" s="3">
        <v>10</v>
      </c>
      <c r="J15" s="15"/>
      <c r="K15" s="15"/>
    </row>
    <row r="16" spans="1:11" ht="24.9" customHeight="1" x14ac:dyDescent="0.35">
      <c r="A16" s="32"/>
      <c r="B16" s="35"/>
      <c r="C16" s="35"/>
      <c r="D16" s="15" t="s">
        <v>47</v>
      </c>
      <c r="E16" s="15" t="s">
        <v>47</v>
      </c>
      <c r="F16" s="7" t="s">
        <v>68</v>
      </c>
      <c r="G16" s="7" t="s">
        <v>84</v>
      </c>
      <c r="H16" s="7">
        <v>0</v>
      </c>
      <c r="I16" s="8">
        <v>0</v>
      </c>
      <c r="J16" s="15"/>
      <c r="K16" s="15"/>
    </row>
    <row r="17" spans="1:11" ht="24.9" customHeight="1" x14ac:dyDescent="0.35">
      <c r="A17" s="32"/>
      <c r="B17" s="35"/>
      <c r="C17" s="35"/>
      <c r="D17" s="15" t="s">
        <v>48</v>
      </c>
      <c r="E17" s="15" t="s">
        <v>48</v>
      </c>
      <c r="F17" s="7" t="s">
        <v>69</v>
      </c>
      <c r="G17" s="8" t="s">
        <v>84</v>
      </c>
      <c r="H17" s="7">
        <v>0</v>
      </c>
      <c r="I17" s="8">
        <v>0</v>
      </c>
      <c r="J17" s="15"/>
      <c r="K17" s="15"/>
    </row>
    <row r="18" spans="1:11" ht="24.9" customHeight="1" x14ac:dyDescent="0.35">
      <c r="A18" s="33"/>
      <c r="B18" s="36"/>
      <c r="C18" s="36"/>
      <c r="D18" s="15" t="s">
        <v>49</v>
      </c>
      <c r="E18" s="15" t="s">
        <v>49</v>
      </c>
      <c r="F18" s="7" t="s">
        <v>70</v>
      </c>
      <c r="G18" s="8" t="s">
        <v>84</v>
      </c>
      <c r="H18" s="7">
        <v>0</v>
      </c>
      <c r="I18" s="8">
        <v>0</v>
      </c>
      <c r="J18" s="15"/>
      <c r="K18" s="15"/>
    </row>
    <row r="19" spans="1:11" ht="24.9" customHeight="1" x14ac:dyDescent="0.35">
      <c r="A19" s="31" t="s">
        <v>43</v>
      </c>
      <c r="B19" s="31" t="s">
        <v>97</v>
      </c>
      <c r="C19" s="31" t="s">
        <v>97</v>
      </c>
      <c r="D19" s="15" t="s">
        <v>50</v>
      </c>
      <c r="E19" s="15" t="s">
        <v>50</v>
      </c>
      <c r="F19" s="7" t="s">
        <v>71</v>
      </c>
      <c r="G19" s="8" t="s">
        <v>84</v>
      </c>
      <c r="H19" s="7">
        <v>0</v>
      </c>
      <c r="I19" s="8">
        <v>0</v>
      </c>
      <c r="J19" s="15"/>
      <c r="K19" s="15"/>
    </row>
    <row r="20" spans="1:11" ht="24.9" customHeight="1" x14ac:dyDescent="0.35">
      <c r="A20" s="32"/>
      <c r="B20" s="32"/>
      <c r="C20" s="32"/>
      <c r="D20" s="19" t="s">
        <v>51</v>
      </c>
      <c r="E20" s="19" t="s">
        <v>51</v>
      </c>
      <c r="F20" s="10" t="s">
        <v>72</v>
      </c>
      <c r="G20" s="10" t="s">
        <v>85</v>
      </c>
      <c r="H20" s="10">
        <v>4</v>
      </c>
      <c r="I20" s="10">
        <v>4</v>
      </c>
      <c r="J20" s="19"/>
      <c r="K20" s="19"/>
    </row>
    <row r="21" spans="1:11" ht="24.9" customHeight="1" x14ac:dyDescent="0.35">
      <c r="A21" s="32"/>
      <c r="B21" s="32"/>
      <c r="C21" s="32"/>
      <c r="D21" s="19" t="s">
        <v>52</v>
      </c>
      <c r="E21" s="19" t="s">
        <v>52</v>
      </c>
      <c r="F21" s="10" t="s">
        <v>73</v>
      </c>
      <c r="G21" s="10" t="s">
        <v>86</v>
      </c>
      <c r="H21" s="10">
        <v>4</v>
      </c>
      <c r="I21" s="10">
        <v>4</v>
      </c>
      <c r="J21" s="19"/>
      <c r="K21" s="19"/>
    </row>
    <row r="22" spans="1:11" ht="24.9" customHeight="1" x14ac:dyDescent="0.35">
      <c r="A22" s="32"/>
      <c r="B22" s="32"/>
      <c r="C22" s="33"/>
      <c r="D22" s="19" t="s">
        <v>53</v>
      </c>
      <c r="E22" s="19" t="s">
        <v>53</v>
      </c>
      <c r="F22" s="10" t="s">
        <v>74</v>
      </c>
      <c r="G22" s="10" t="s">
        <v>98</v>
      </c>
      <c r="H22" s="10">
        <v>2</v>
      </c>
      <c r="I22" s="11">
        <v>2</v>
      </c>
      <c r="J22" s="20"/>
      <c r="K22" s="20"/>
    </row>
    <row r="23" spans="1:11" ht="88" customHeight="1" x14ac:dyDescent="0.35">
      <c r="A23" s="32"/>
      <c r="B23" s="32"/>
      <c r="C23" s="15" t="s">
        <v>17</v>
      </c>
      <c r="D23" s="15" t="s">
        <v>54</v>
      </c>
      <c r="E23" s="15" t="s">
        <v>54</v>
      </c>
      <c r="F23" s="7" t="s">
        <v>75</v>
      </c>
      <c r="G23" s="7" t="s">
        <v>90</v>
      </c>
      <c r="H23" s="7">
        <v>8</v>
      </c>
      <c r="I23" s="8">
        <v>8</v>
      </c>
      <c r="J23" s="15"/>
      <c r="K23" s="15"/>
    </row>
    <row r="24" spans="1:11" ht="24.9" customHeight="1" x14ac:dyDescent="0.35">
      <c r="A24" s="32"/>
      <c r="B24" s="32"/>
      <c r="C24" s="15"/>
      <c r="D24" s="15" t="s">
        <v>47</v>
      </c>
      <c r="E24" s="15" t="s">
        <v>47</v>
      </c>
      <c r="F24" s="7" t="s">
        <v>76</v>
      </c>
      <c r="G24" s="8" t="s">
        <v>84</v>
      </c>
      <c r="H24" s="7">
        <v>0</v>
      </c>
      <c r="I24" s="8">
        <v>0</v>
      </c>
      <c r="J24" s="15"/>
      <c r="K24" s="15"/>
    </row>
    <row r="25" spans="1:11" ht="58.75" customHeight="1" x14ac:dyDescent="0.35">
      <c r="A25" s="32"/>
      <c r="B25" s="32"/>
      <c r="C25" s="15"/>
      <c r="D25" s="15" t="s">
        <v>55</v>
      </c>
      <c r="E25" s="15" t="s">
        <v>55</v>
      </c>
      <c r="F25" s="7" t="s">
        <v>77</v>
      </c>
      <c r="G25" s="8" t="s">
        <v>84</v>
      </c>
      <c r="H25" s="7">
        <v>0</v>
      </c>
      <c r="I25" s="8">
        <v>0</v>
      </c>
      <c r="J25" s="15"/>
      <c r="K25" s="15"/>
    </row>
    <row r="26" spans="1:11" ht="33.65" customHeight="1" x14ac:dyDescent="0.35">
      <c r="A26" s="32"/>
      <c r="B26" s="32"/>
      <c r="C26" s="15"/>
      <c r="D26" s="15" t="s">
        <v>56</v>
      </c>
      <c r="E26" s="15" t="s">
        <v>56</v>
      </c>
      <c r="F26" s="7" t="s">
        <v>87</v>
      </c>
      <c r="G26" s="7" t="s">
        <v>87</v>
      </c>
      <c r="H26" s="7">
        <v>4</v>
      </c>
      <c r="I26" s="8">
        <v>4</v>
      </c>
      <c r="J26" s="15"/>
      <c r="K26" s="15"/>
    </row>
    <row r="27" spans="1:11" ht="61.3" customHeight="1" x14ac:dyDescent="0.35">
      <c r="A27" s="32"/>
      <c r="B27" s="32"/>
      <c r="C27" s="15"/>
      <c r="D27" s="15" t="s">
        <v>53</v>
      </c>
      <c r="E27" s="15" t="s">
        <v>53</v>
      </c>
      <c r="F27" s="7" t="s">
        <v>88</v>
      </c>
      <c r="G27" s="7" t="s">
        <v>89</v>
      </c>
      <c r="H27" s="7">
        <v>8</v>
      </c>
      <c r="I27" s="8">
        <v>8</v>
      </c>
      <c r="J27" s="15"/>
      <c r="K27" s="15"/>
    </row>
    <row r="28" spans="1:11" ht="24.9" customHeight="1" x14ac:dyDescent="0.35">
      <c r="A28" s="32"/>
      <c r="B28" s="32"/>
      <c r="C28" s="7" t="s">
        <v>18</v>
      </c>
      <c r="D28" s="16" t="s">
        <v>39</v>
      </c>
      <c r="E28" s="16"/>
      <c r="F28" s="7" t="s">
        <v>58</v>
      </c>
      <c r="G28" s="8" t="s">
        <v>58</v>
      </c>
      <c r="H28" s="7">
        <v>5</v>
      </c>
      <c r="I28" s="3">
        <v>5</v>
      </c>
      <c r="J28" s="15"/>
      <c r="K28" s="15"/>
    </row>
    <row r="29" spans="1:11" ht="24.9" customHeight="1" x14ac:dyDescent="0.35">
      <c r="A29" s="32"/>
      <c r="B29" s="33"/>
      <c r="C29" s="7" t="s">
        <v>19</v>
      </c>
      <c r="D29" s="16" t="s">
        <v>40</v>
      </c>
      <c r="E29" s="16"/>
      <c r="F29" s="7" t="s">
        <v>57</v>
      </c>
      <c r="G29" s="7" t="s">
        <v>81</v>
      </c>
      <c r="H29" s="7">
        <v>5</v>
      </c>
      <c r="I29" s="3">
        <v>5</v>
      </c>
      <c r="J29" s="15"/>
      <c r="K29" s="15"/>
    </row>
    <row r="30" spans="1:11" ht="60" customHeight="1" x14ac:dyDescent="0.35">
      <c r="A30" s="32"/>
      <c r="B30" s="15" t="s">
        <v>20</v>
      </c>
      <c r="C30" s="15" t="s">
        <v>41</v>
      </c>
      <c r="D30" s="16" t="s">
        <v>91</v>
      </c>
      <c r="E30" s="16" t="s">
        <v>59</v>
      </c>
      <c r="F30" s="7" t="s">
        <v>64</v>
      </c>
      <c r="G30" s="9" t="s">
        <v>93</v>
      </c>
      <c r="H30" s="7">
        <v>15</v>
      </c>
      <c r="I30" s="3">
        <v>12</v>
      </c>
      <c r="J30" s="15" t="s">
        <v>94</v>
      </c>
      <c r="K30" s="15"/>
    </row>
    <row r="31" spans="1:11" ht="58.5" customHeight="1" x14ac:dyDescent="0.35">
      <c r="A31" s="33"/>
      <c r="B31" s="15"/>
      <c r="C31" s="15"/>
      <c r="D31" s="16" t="s">
        <v>63</v>
      </c>
      <c r="E31" s="16" t="s">
        <v>60</v>
      </c>
      <c r="F31" s="7" t="s">
        <v>64</v>
      </c>
      <c r="G31" s="7" t="s">
        <v>95</v>
      </c>
      <c r="H31" s="7">
        <v>15</v>
      </c>
      <c r="I31" s="3">
        <v>10</v>
      </c>
      <c r="J31" s="15" t="s">
        <v>96</v>
      </c>
      <c r="K31" s="15"/>
    </row>
    <row r="32" spans="1:11" ht="45.55" customHeight="1" x14ac:dyDescent="0.35">
      <c r="A32" s="12" t="s">
        <v>97</v>
      </c>
      <c r="B32" s="7" t="s">
        <v>28</v>
      </c>
      <c r="C32" s="7" t="s">
        <v>42</v>
      </c>
      <c r="D32" s="16" t="s">
        <v>62</v>
      </c>
      <c r="E32" s="16" t="s">
        <v>61</v>
      </c>
      <c r="F32" s="7" t="s">
        <v>65</v>
      </c>
      <c r="G32" s="7" t="s">
        <v>92</v>
      </c>
      <c r="H32" s="7">
        <v>0</v>
      </c>
      <c r="I32" s="3">
        <v>0</v>
      </c>
      <c r="J32" s="15"/>
      <c r="K32" s="15"/>
    </row>
    <row r="33" spans="1:11" s="1" customFormat="1" ht="23.6" customHeight="1" x14ac:dyDescent="0.35">
      <c r="A33" s="13" t="s">
        <v>21</v>
      </c>
      <c r="B33" s="13"/>
      <c r="C33" s="13"/>
      <c r="D33" s="13"/>
      <c r="E33" s="13"/>
      <c r="F33" s="13"/>
      <c r="G33" s="13"/>
      <c r="H33" s="5">
        <f>SUM(H14:H32,H7)</f>
        <v>100</v>
      </c>
      <c r="I33" s="4">
        <f>SUM(I14:I32,K7)</f>
        <v>92</v>
      </c>
      <c r="J33" s="14"/>
      <c r="K33" s="14"/>
    </row>
  </sheetData>
  <mergeCells count="77">
    <mergeCell ref="A14:A18"/>
    <mergeCell ref="C14:C18"/>
    <mergeCell ref="B14:B18"/>
    <mergeCell ref="C19:C22"/>
    <mergeCell ref="B19:B29"/>
    <mergeCell ref="A19:A31"/>
    <mergeCell ref="C10:D10"/>
    <mergeCell ref="I10:J10"/>
    <mergeCell ref="I8:J8"/>
    <mergeCell ref="I6:J6"/>
    <mergeCell ref="C7:D7"/>
    <mergeCell ref="I7:J7"/>
    <mergeCell ref="C6:D6"/>
    <mergeCell ref="C8:D8"/>
    <mergeCell ref="C23:C27"/>
    <mergeCell ref="J14:K14"/>
    <mergeCell ref="D21:E21"/>
    <mergeCell ref="A3:B3"/>
    <mergeCell ref="C3:K3"/>
    <mergeCell ref="A4:B4"/>
    <mergeCell ref="C4:F4"/>
    <mergeCell ref="H4:K4"/>
    <mergeCell ref="A6:B10"/>
    <mergeCell ref="G11:K11"/>
    <mergeCell ref="B12:F12"/>
    <mergeCell ref="G12:K12"/>
    <mergeCell ref="A5:B5"/>
    <mergeCell ref="C5:F5"/>
    <mergeCell ref="H5:K5"/>
    <mergeCell ref="I9:J9"/>
    <mergeCell ref="J21:K21"/>
    <mergeCell ref="D22:E22"/>
    <mergeCell ref="J22:K22"/>
    <mergeCell ref="D15:E15"/>
    <mergeCell ref="J15:K15"/>
    <mergeCell ref="D16:E16"/>
    <mergeCell ref="J16:K16"/>
    <mergeCell ref="D28:E28"/>
    <mergeCell ref="D23:E23"/>
    <mergeCell ref="J23:K23"/>
    <mergeCell ref="D24:E24"/>
    <mergeCell ref="D29:E29"/>
    <mergeCell ref="D26:E26"/>
    <mergeCell ref="J26:K26"/>
    <mergeCell ref="D27:E27"/>
    <mergeCell ref="J27:K27"/>
    <mergeCell ref="J29:K29"/>
    <mergeCell ref="J28:K28"/>
    <mergeCell ref="J25:K25"/>
    <mergeCell ref="J24:K24"/>
    <mergeCell ref="D25:E25"/>
    <mergeCell ref="A1:K1"/>
    <mergeCell ref="A2:K2"/>
    <mergeCell ref="J13:K13"/>
    <mergeCell ref="D20:E20"/>
    <mergeCell ref="J20:K20"/>
    <mergeCell ref="D13:E13"/>
    <mergeCell ref="D17:E17"/>
    <mergeCell ref="D18:E18"/>
    <mergeCell ref="D19:E19"/>
    <mergeCell ref="J17:K17"/>
    <mergeCell ref="J18:K18"/>
    <mergeCell ref="J19:K19"/>
    <mergeCell ref="A11:A12"/>
    <mergeCell ref="B11:F11"/>
    <mergeCell ref="D14:E14"/>
    <mergeCell ref="C9:D9"/>
    <mergeCell ref="A33:G33"/>
    <mergeCell ref="J33:K33"/>
    <mergeCell ref="C30:C31"/>
    <mergeCell ref="D32:E32"/>
    <mergeCell ref="J32:K32"/>
    <mergeCell ref="B30:B31"/>
    <mergeCell ref="D30:E30"/>
    <mergeCell ref="J30:K30"/>
    <mergeCell ref="D31:E31"/>
    <mergeCell ref="J31:K31"/>
  </mergeCells>
  <phoneticPr fontId="3" type="noConversion"/>
  <printOptions horizontalCentered="1"/>
  <pageMargins left="0.78740157480314965" right="0.78740157480314965" top="0.59055118110236227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2021-05-25T11:36:41Z</cp:lastPrinted>
  <dcterms:created xsi:type="dcterms:W3CDTF">2021-04-12T11:24:05Z</dcterms:created>
  <dcterms:modified xsi:type="dcterms:W3CDTF">2021-05-25T13:03:53Z</dcterms:modified>
</cp:coreProperties>
</file>